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ur-lpme\Users\Commun\CEA Ripault\B26-05127 Perleuse\DCE VF\"/>
    </mc:Choice>
  </mc:AlternateContent>
  <xr:revisionPtr revIDLastSave="0" documentId="13_ncr:1_{A0209894-5344-4E4B-8F78-B001D63ECA4D}" xr6:coauthVersionLast="47" xr6:coauthVersionMax="47" xr10:uidLastSave="{00000000-0000-0000-0000-000000000000}"/>
  <bookViews>
    <workbookView xWindow="-108" yWindow="-108" windowWidth="23256" windowHeight="12456" xr2:uid="{A653C883-F3B6-4864-9D81-199589D90D47}"/>
  </bookViews>
  <sheets>
    <sheet name="DPGF  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6" i="3" l="1"/>
  <c r="J13" i="3"/>
  <c r="J12" i="3"/>
  <c r="J11" i="3"/>
  <c r="J9" i="3"/>
  <c r="J10" i="3" s="1"/>
  <c r="J6" i="3"/>
  <c r="J8" i="3" s="1"/>
  <c r="J7" i="3"/>
  <c r="I5" i="3"/>
  <c r="J5" i="3"/>
  <c r="I6" i="3"/>
  <c r="I7" i="3"/>
  <c r="I9" i="3"/>
  <c r="I11" i="3"/>
  <c r="I12" i="3"/>
  <c r="I13" i="3"/>
  <c r="J14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Mylène Guedon</author>
  </authors>
  <commentList>
    <comment ref="D6" authorId="0" shapeId="0" xr:uid="{97454B64-CCC7-463E-BD47-3665ECEA0BB6}">
      <text>
        <r>
          <rPr>
            <b/>
            <sz val="9"/>
            <color indexed="81"/>
            <rFont val="Tahoma"/>
            <charset val="1"/>
          </rPr>
          <t>Mylène Guedon:</t>
        </r>
        <r>
          <rPr>
            <sz val="9"/>
            <color indexed="81"/>
            <rFont val="Tahoma"/>
            <charset val="1"/>
          </rPr>
          <t xml:space="preserve">
pas de recette usine ici ? </t>
        </r>
      </text>
    </comment>
  </commentList>
</comments>
</file>

<file path=xl/sharedStrings.xml><?xml version="1.0" encoding="utf-8"?>
<sst xmlns="http://schemas.openxmlformats.org/spreadsheetml/2006/main" count="37" uniqueCount="36">
  <si>
    <t>1.1</t>
  </si>
  <si>
    <t>Fourniture</t>
  </si>
  <si>
    <t>prix
 unitaire</t>
  </si>
  <si>
    <t>montant
 total</t>
  </si>
  <si>
    <t>Sous
 poste</t>
  </si>
  <si>
    <t>Main d'œuvre</t>
  </si>
  <si>
    <t>Sous traitance</t>
  </si>
  <si>
    <t>Poste</t>
  </si>
  <si>
    <t>2.1</t>
  </si>
  <si>
    <t>0/N</t>
  </si>
  <si>
    <t>entreprise</t>
  </si>
  <si>
    <t>profil
de l'intervenant</t>
  </si>
  <si>
    <t xml:space="preserve">nombre d'heures </t>
  </si>
  <si>
    <t>MONTANT TOTAL EN EUROS HT</t>
  </si>
  <si>
    <t xml:space="preserve"> </t>
  </si>
  <si>
    <t>1.3</t>
  </si>
  <si>
    <t>3.1</t>
  </si>
  <si>
    <t>MONTANT TOTAL FORFAITAIRE</t>
  </si>
  <si>
    <t>MONTANT TOTAL DE LA PARTIE FERME</t>
  </si>
  <si>
    <t>livraison, mise en service</t>
  </si>
  <si>
    <t>formation</t>
  </si>
  <si>
    <t>année 1</t>
  </si>
  <si>
    <t>année 2</t>
  </si>
  <si>
    <t xml:space="preserve">année 3 </t>
  </si>
  <si>
    <t xml:space="preserve">Partie ferme et forfaitaire </t>
  </si>
  <si>
    <t>1.4</t>
  </si>
  <si>
    <t>3.2</t>
  </si>
  <si>
    <t>3.3</t>
  </si>
  <si>
    <t>consommables recyclés</t>
  </si>
  <si>
    <t>MONTANT TOTAL OPTION TECHNIQUE (chiffrage facultatif)</t>
  </si>
  <si>
    <t xml:space="preserve">approvisonnement </t>
  </si>
  <si>
    <t>MONTANT TOTAL TRANCHE OPTIONNELLE (chiffrage obligatoire)</t>
  </si>
  <si>
    <t>Option Technique n°1 (facultative)</t>
  </si>
  <si>
    <t>tranches optionnelles maintenance préventive et Hotline (obligatoire)</t>
  </si>
  <si>
    <t>indiquer le % par rapport au montant total</t>
  </si>
  <si>
    <t>AFFAIRE B26-05127 : ACQUISITION D'UNE MACHINE DE FUSION AUTOMATISEE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</si>
</sst>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0"/>
      <name val="Arial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8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rgb="FF0061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5" borderId="0" applyNumberFormat="0" applyBorder="0" applyAlignment="0" applyProtection="0"/>
  </cellStyleXfs>
  <cellXfs count="25">
    <xf numFmtId="0" fontId="0" fillId="0" borderId="0" xfId="0"/>
    <xf numFmtId="2" fontId="2" fillId="5" borderId="1" xfId="2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4" fontId="2" fillId="0" borderId="0" xfId="1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Font="1" applyBorder="1" applyAlignment="1">
      <alignment horizontal="center" vertical="center" wrapText="1"/>
    </xf>
    <xf numFmtId="164" fontId="2" fillId="6" borderId="1" xfId="1" applyFont="1" applyFill="1" applyBorder="1" applyAlignment="1">
      <alignment horizontal="center" vertical="center" wrapText="1"/>
    </xf>
    <xf numFmtId="164" fontId="2" fillId="3" borderId="1" xfId="1" applyFont="1" applyFill="1" applyBorder="1" applyAlignment="1">
      <alignment horizontal="center" vertical="center" wrapText="1"/>
    </xf>
    <xf numFmtId="164" fontId="2" fillId="4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164" fontId="2" fillId="4" borderId="1" xfId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2" fillId="5" borderId="5" xfId="2" applyNumberFormat="1" applyFont="1" applyBorder="1" applyAlignment="1">
      <alignment horizontal="center" vertical="center" wrapText="1"/>
    </xf>
    <xf numFmtId="2" fontId="2" fillId="5" borderId="6" xfId="2" applyNumberFormat="1" applyFont="1" applyBorder="1" applyAlignment="1">
      <alignment horizontal="center" vertical="center" wrapText="1"/>
    </xf>
    <xf numFmtId="2" fontId="2" fillId="5" borderId="7" xfId="2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3" fillId="2" borderId="1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6" borderId="0" xfId="1" applyFont="1" applyFill="1" applyBorder="1" applyAlignment="1">
      <alignment horizontal="center" vertical="center" wrapText="1"/>
    </xf>
    <xf numFmtId="164" fontId="2" fillId="0" borderId="0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</cellXfs>
  <cellStyles count="3">
    <cellStyle name="Milliers" xfId="1" builtinId="3"/>
    <cellStyle name="Normal" xfId="0" builtinId="0"/>
    <cellStyle name="Satisfaisant" xfId="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295D2-B81B-4FC3-B2C5-BC75C317F885}">
  <sheetPr>
    <pageSetUpPr fitToPage="1"/>
  </sheetPr>
  <dimension ref="A1:M16"/>
  <sheetViews>
    <sheetView tabSelected="1" zoomScaleNormal="100" workbookViewId="0">
      <selection activeCell="H13" sqref="H13"/>
    </sheetView>
  </sheetViews>
  <sheetFormatPr baseColWidth="10" defaultColWidth="11.44140625" defaultRowHeight="13.2" x14ac:dyDescent="0.25"/>
  <cols>
    <col min="1" max="1" width="4.88671875" style="2" customWidth="1"/>
    <col min="2" max="2" width="19.77734375" style="2" customWidth="1"/>
    <col min="3" max="3" width="5.44140625" style="2" customWidth="1"/>
    <col min="4" max="4" width="16.33203125" style="2" customWidth="1"/>
    <col min="5" max="9" width="17.44140625" style="3" customWidth="1"/>
    <col min="10" max="10" width="16.44140625" style="3" customWidth="1"/>
    <col min="11" max="11" width="5.6640625" style="2" customWidth="1"/>
    <col min="12" max="13" width="19.6640625" style="2" customWidth="1"/>
    <col min="14" max="16384" width="11.44140625" style="2"/>
  </cols>
  <sheetData>
    <row r="1" spans="1:13" ht="13.2" customHeight="1" x14ac:dyDescent="0.25">
      <c r="A1" s="19" t="s">
        <v>35</v>
      </c>
      <c r="B1" s="19"/>
      <c r="C1" s="19"/>
      <c r="D1" s="19"/>
      <c r="E1" s="19"/>
      <c r="F1" s="19"/>
      <c r="G1" s="19"/>
      <c r="H1" s="19"/>
      <c r="I1" s="19"/>
      <c r="J1" s="19"/>
      <c r="K1" s="9"/>
      <c r="L1" s="9"/>
      <c r="M1" s="9"/>
    </row>
    <row r="3" spans="1:13" ht="28.5" customHeight="1" x14ac:dyDescent="0.25">
      <c r="A3" s="2" t="s">
        <v>14</v>
      </c>
      <c r="B3" s="13"/>
      <c r="C3" s="13"/>
      <c r="D3" s="13"/>
      <c r="E3" s="7" t="s">
        <v>1</v>
      </c>
      <c r="F3" s="14" t="s">
        <v>5</v>
      </c>
      <c r="G3" s="14"/>
      <c r="H3" s="14"/>
      <c r="I3" s="14"/>
      <c r="J3" s="20" t="s">
        <v>13</v>
      </c>
      <c r="K3" s="16" t="s">
        <v>6</v>
      </c>
      <c r="L3" s="17"/>
      <c r="M3" s="18"/>
    </row>
    <row r="4" spans="1:13" ht="39.6" x14ac:dyDescent="0.25">
      <c r="A4" s="15" t="s">
        <v>7</v>
      </c>
      <c r="B4" s="15"/>
      <c r="C4" s="15" t="s">
        <v>4</v>
      </c>
      <c r="D4" s="15"/>
      <c r="E4" s="7" t="s">
        <v>3</v>
      </c>
      <c r="F4" s="8" t="s">
        <v>12</v>
      </c>
      <c r="G4" s="8" t="s">
        <v>11</v>
      </c>
      <c r="H4" s="8" t="s">
        <v>2</v>
      </c>
      <c r="I4" s="8" t="s">
        <v>3</v>
      </c>
      <c r="J4" s="20"/>
      <c r="K4" s="1" t="s">
        <v>9</v>
      </c>
      <c r="L4" s="1" t="s">
        <v>10</v>
      </c>
      <c r="M4" s="1" t="s">
        <v>34</v>
      </c>
    </row>
    <row r="5" spans="1:13" ht="39.6" customHeight="1" x14ac:dyDescent="0.25">
      <c r="A5" s="10">
        <v>1</v>
      </c>
      <c r="B5" s="10" t="s">
        <v>24</v>
      </c>
      <c r="C5" s="4" t="s">
        <v>0</v>
      </c>
      <c r="D5" s="4" t="s">
        <v>30</v>
      </c>
      <c r="E5" s="5"/>
      <c r="F5" s="5"/>
      <c r="G5" s="5"/>
      <c r="H5" s="5"/>
      <c r="I5" s="5">
        <f>H5*F5</f>
        <v>0</v>
      </c>
      <c r="J5" s="5">
        <f>I5+E5</f>
        <v>0</v>
      </c>
      <c r="K5" s="4"/>
      <c r="L5" s="4"/>
      <c r="M5" s="4"/>
    </row>
    <row r="6" spans="1:13" ht="26.4" x14ac:dyDescent="0.25">
      <c r="A6" s="11"/>
      <c r="B6" s="11"/>
      <c r="C6" s="4" t="s">
        <v>15</v>
      </c>
      <c r="D6" s="4" t="s">
        <v>19</v>
      </c>
      <c r="E6" s="5"/>
      <c r="F6" s="5"/>
      <c r="G6" s="5"/>
      <c r="H6" s="5"/>
      <c r="I6" s="5">
        <f>H6*F6</f>
        <v>0</v>
      </c>
      <c r="J6" s="5">
        <f t="shared" ref="J6:J13" si="0">I6+E6</f>
        <v>0</v>
      </c>
      <c r="K6" s="4"/>
      <c r="L6" s="4"/>
      <c r="M6" s="4"/>
    </row>
    <row r="7" spans="1:13" x14ac:dyDescent="0.25">
      <c r="A7" s="21"/>
      <c r="B7" s="21"/>
      <c r="C7" s="4" t="s">
        <v>25</v>
      </c>
      <c r="D7" s="4" t="s">
        <v>20</v>
      </c>
      <c r="E7" s="5"/>
      <c r="F7" s="5"/>
      <c r="G7" s="5"/>
      <c r="H7" s="5"/>
      <c r="I7" s="5">
        <f>H7*F7</f>
        <v>0</v>
      </c>
      <c r="J7" s="5">
        <f t="shared" si="0"/>
        <v>0</v>
      </c>
      <c r="K7" s="4"/>
      <c r="L7" s="4"/>
      <c r="M7" s="4"/>
    </row>
    <row r="8" spans="1:13" ht="13.5" customHeight="1" x14ac:dyDescent="0.25">
      <c r="A8" s="12" t="s">
        <v>18</v>
      </c>
      <c r="B8" s="12"/>
      <c r="C8" s="12"/>
      <c r="D8" s="12"/>
      <c r="E8" s="12"/>
      <c r="F8" s="12"/>
      <c r="G8" s="12"/>
      <c r="H8" s="12"/>
      <c r="I8" s="12"/>
      <c r="J8" s="6">
        <f>SUM(J5:J7)</f>
        <v>0</v>
      </c>
      <c r="K8" s="22"/>
      <c r="L8" s="22"/>
      <c r="M8" s="22"/>
    </row>
    <row r="9" spans="1:13" ht="26.4" x14ac:dyDescent="0.25">
      <c r="A9" s="4">
        <v>2</v>
      </c>
      <c r="B9" s="4" t="s">
        <v>32</v>
      </c>
      <c r="C9" s="4" t="s">
        <v>8</v>
      </c>
      <c r="D9" s="4" t="s">
        <v>28</v>
      </c>
      <c r="E9" s="5"/>
      <c r="F9" s="5"/>
      <c r="G9" s="5"/>
      <c r="H9" s="5"/>
      <c r="I9" s="5">
        <f>H9*F9</f>
        <v>0</v>
      </c>
      <c r="J9" s="5">
        <f t="shared" si="0"/>
        <v>0</v>
      </c>
      <c r="K9" s="4"/>
      <c r="L9" s="4"/>
      <c r="M9" s="4"/>
    </row>
    <row r="10" spans="1:13" ht="13.5" customHeight="1" x14ac:dyDescent="0.25">
      <c r="A10" s="12" t="s">
        <v>29</v>
      </c>
      <c r="B10" s="12"/>
      <c r="C10" s="12"/>
      <c r="D10" s="12"/>
      <c r="E10" s="12"/>
      <c r="F10" s="12"/>
      <c r="G10" s="12"/>
      <c r="H10" s="12"/>
      <c r="I10" s="12"/>
      <c r="J10" s="6">
        <f>SUM(J9:J9)</f>
        <v>0</v>
      </c>
      <c r="K10" s="22"/>
      <c r="L10" s="22"/>
      <c r="M10" s="22"/>
    </row>
    <row r="11" spans="1:13" ht="25.05" customHeight="1" x14ac:dyDescent="0.25">
      <c r="A11" s="10">
        <v>3</v>
      </c>
      <c r="B11" s="10" t="s">
        <v>33</v>
      </c>
      <c r="C11" s="4" t="s">
        <v>16</v>
      </c>
      <c r="D11" s="4" t="s">
        <v>21</v>
      </c>
      <c r="E11" s="5"/>
      <c r="F11" s="5"/>
      <c r="G11" s="5"/>
      <c r="H11" s="5"/>
      <c r="I11" s="5">
        <f>H11*F11</f>
        <v>0</v>
      </c>
      <c r="J11" s="5">
        <f t="shared" si="0"/>
        <v>0</v>
      </c>
      <c r="K11" s="4"/>
      <c r="L11" s="4"/>
      <c r="M11" s="4"/>
    </row>
    <row r="12" spans="1:13" ht="25.05" customHeight="1" x14ac:dyDescent="0.25">
      <c r="A12" s="11"/>
      <c r="B12" s="11"/>
      <c r="C12" s="4" t="s">
        <v>26</v>
      </c>
      <c r="D12" s="4" t="s">
        <v>22</v>
      </c>
      <c r="E12" s="5"/>
      <c r="F12" s="5"/>
      <c r="G12" s="5"/>
      <c r="H12" s="5"/>
      <c r="I12" s="5">
        <f>H12*F12</f>
        <v>0</v>
      </c>
      <c r="J12" s="5">
        <f t="shared" si="0"/>
        <v>0</v>
      </c>
      <c r="K12" s="4"/>
      <c r="L12" s="4"/>
      <c r="M12" s="4"/>
    </row>
    <row r="13" spans="1:13" ht="25.05" customHeight="1" x14ac:dyDescent="0.25">
      <c r="A13" s="11"/>
      <c r="B13" s="11"/>
      <c r="C13" s="4" t="s">
        <v>27</v>
      </c>
      <c r="D13" s="4" t="s">
        <v>23</v>
      </c>
      <c r="E13" s="5"/>
      <c r="F13" s="5"/>
      <c r="G13" s="5"/>
      <c r="H13" s="5"/>
      <c r="I13" s="5">
        <f>H13*F13</f>
        <v>0</v>
      </c>
      <c r="J13" s="5">
        <f t="shared" si="0"/>
        <v>0</v>
      </c>
      <c r="K13" s="4"/>
      <c r="L13" s="4"/>
      <c r="M13" s="4"/>
    </row>
    <row r="14" spans="1:13" ht="13.5" customHeight="1" x14ac:dyDescent="0.25">
      <c r="A14" s="12" t="s">
        <v>31</v>
      </c>
      <c r="B14" s="12"/>
      <c r="C14" s="12"/>
      <c r="D14" s="12"/>
      <c r="E14" s="12"/>
      <c r="F14" s="12"/>
      <c r="G14" s="12"/>
      <c r="H14" s="12"/>
      <c r="I14" s="12"/>
      <c r="J14" s="6">
        <f>SUM(J11:J13)</f>
        <v>0</v>
      </c>
      <c r="K14" s="23"/>
      <c r="L14" s="23"/>
      <c r="M14" s="23"/>
    </row>
    <row r="15" spans="1:13" x14ac:dyDescent="0.25">
      <c r="K15" s="24"/>
      <c r="L15" s="24"/>
      <c r="M15" s="24"/>
    </row>
    <row r="16" spans="1:13" ht="13.5" customHeight="1" x14ac:dyDescent="0.25">
      <c r="A16" s="12" t="s">
        <v>17</v>
      </c>
      <c r="B16" s="12"/>
      <c r="C16" s="12"/>
      <c r="D16" s="12"/>
      <c r="E16" s="12"/>
      <c r="F16" s="12"/>
      <c r="G16" s="12"/>
      <c r="H16" s="12"/>
      <c r="I16" s="12"/>
      <c r="J16" s="6">
        <f>J14+J10+J8</f>
        <v>0</v>
      </c>
      <c r="K16" s="23"/>
      <c r="L16" s="23"/>
      <c r="M16" s="23"/>
    </row>
  </sheetData>
  <mergeCells count="15">
    <mergeCell ref="K3:M3"/>
    <mergeCell ref="A14:I14"/>
    <mergeCell ref="A1:J1"/>
    <mergeCell ref="A16:I16"/>
    <mergeCell ref="J3:J4"/>
    <mergeCell ref="A5:A7"/>
    <mergeCell ref="B5:B7"/>
    <mergeCell ref="A11:A13"/>
    <mergeCell ref="B11:B13"/>
    <mergeCell ref="A8:I8"/>
    <mergeCell ref="B3:D3"/>
    <mergeCell ref="F3:I3"/>
    <mergeCell ref="A4:B4"/>
    <mergeCell ref="C4:D4"/>
    <mergeCell ref="A10:I10"/>
  </mergeCells>
  <phoneticPr fontId="5" type="noConversion"/>
  <printOptions horizontalCentered="1" verticalCentered="1"/>
  <pageMargins left="0" right="0" top="0" bottom="0" header="0" footer="0"/>
  <pageSetup paperSize="9" scale="77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 </vt:lpstr>
    </vt:vector>
  </TitlesOfParts>
  <Company>CEA/LR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Jean-Francois Gout</dc:creator>
  <cp:lastModifiedBy>Anne-Sophie Ferri</cp:lastModifiedBy>
  <cp:lastPrinted>2018-07-10T11:02:53Z</cp:lastPrinted>
  <dcterms:created xsi:type="dcterms:W3CDTF">2010-03-18T10:41:14Z</dcterms:created>
  <dcterms:modified xsi:type="dcterms:W3CDTF">2026-07-27T08:40:57Z</dcterms:modified>
</cp:coreProperties>
</file>